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gar e Receber" sheetId="1" state="visible" r:id="rId1"/>
    <sheet xmlns:r="http://schemas.openxmlformats.org/officeDocument/2006/relationships" name="Como usar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R$ #,##0.00"/>
    <numFmt numFmtId="165" formatCode="DD/MM/YYYY"/>
  </numFmts>
  <fonts count="11">
    <font>
      <name val="Calibri"/>
      <family val="2"/>
      <color theme="1"/>
      <sz val="11"/>
      <scheme val="minor"/>
    </font>
    <font>
      <name val="Calibri"/>
      <b val="1"/>
      <color rgb="000F2747"/>
      <sz val="18"/>
    </font>
    <font>
      <b val="1"/>
      <color rgb="001B3A5C"/>
      <sz val="14"/>
    </font>
    <font>
      <i val="1"/>
      <color rgb="005A6B7B"/>
      <sz val="10"/>
    </font>
    <font>
      <name val="Calibri"/>
      <b val="1"/>
      <color rgb="00FFFFFF"/>
      <sz val="11"/>
    </font>
    <font>
      <b val="1"/>
      <color rgb="000F2747"/>
    </font>
    <font>
      <b val="1"/>
      <color rgb="00FFFFFF"/>
    </font>
    <font>
      <b val="1"/>
      <color rgb="000F2747"/>
      <sz val="16"/>
    </font>
    <font>
      <b val="1"/>
      <color rgb="001B3A5C"/>
      <sz val="12"/>
    </font>
    <font>
      <b val="1"/>
      <color rgb="00C9A227"/>
    </font>
    <font>
      <i val="1"/>
      <color rgb="005A6B7B"/>
    </font>
  </fonts>
  <fills count="4">
    <fill>
      <patternFill/>
    </fill>
    <fill>
      <patternFill patternType="gray125"/>
    </fill>
    <fill>
      <patternFill patternType="solid">
        <fgColor rgb="000F2747"/>
      </patternFill>
    </fill>
    <fill>
      <patternFill patternType="solid">
        <fgColor rgb="001B3A5C"/>
      </patternFill>
    </fill>
  </fills>
  <borders count="2">
    <border>
      <left/>
      <right/>
      <top/>
      <bottom/>
      <diagonal/>
    </border>
    <border>
      <left style="thin">
        <color rgb="00D3DAE3"/>
      </left>
      <right style="thin">
        <color rgb="00D3DAE3"/>
      </right>
      <top style="thin">
        <color rgb="00D3DAE3"/>
      </top>
      <bottom style="thin">
        <color rgb="00D3DAE3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center" vertical="center" wrapText="1"/>
    </xf>
    <xf numFmtId="0" fontId="0" fillId="0" borderId="1" pivotButton="0" quotePrefix="0" xfId="0"/>
    <xf numFmtId="165" fontId="0" fillId="0" borderId="1" pivotButton="0" quotePrefix="0" xfId="0"/>
    <xf numFmtId="164" fontId="0" fillId="0" borderId="1" pivotButton="0" quotePrefix="0" xfId="0"/>
    <xf numFmtId="0" fontId="5" fillId="0" borderId="0" pivotButton="0" quotePrefix="0" xfId="0"/>
    <xf numFmtId="164" fontId="0" fillId="0" borderId="0" pivotButton="0" quotePrefix="0" xfId="0"/>
    <xf numFmtId="0" fontId="6" fillId="3" borderId="0" pivotButton="0" quotePrefix="0" xfId="0"/>
    <xf numFmtId="164" fontId="6" fillId="3" borderId="0" pivotButton="0" quotePrefix="0" xfId="0"/>
    <xf numFmtId="0" fontId="7" fillId="0" borderId="0" pivotButton="0" quotePrefix="0" xfId="0"/>
    <xf numFmtId="0" fontId="8" fillId="0" borderId="0" pivotButton="0" quotePrefix="0" xfId="0"/>
    <xf numFmtId="0" fontId="9" fillId="0" borderId="0" pivotButton="0" quotePrefix="0" xfId="0"/>
    <xf numFmtId="0" fontId="0" fillId="0" borderId="0" applyAlignment="1" pivotButton="0" quotePrefix="0" xfId="0">
      <alignment vertical="top" wrapText="1"/>
    </xf>
    <xf numFmtId="0" fontId="1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0"/>
  <sheetViews>
    <sheetView showGridLines="0" workbookViewId="0">
      <selection activeCell="A1" sqref="A1"/>
    </sheetView>
  </sheetViews>
  <sheetFormatPr baseColWidth="8" defaultRowHeight="15"/>
  <cols>
    <col width="28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 ht="24" customHeight="1">
      <c r="A1" s="1" t="inlineStr">
        <is>
          <t>RARIA.IA</t>
        </is>
      </c>
    </row>
    <row r="2">
      <c r="A2" s="2" t="inlineStr">
        <is>
          <t>Contas a Pagar e Receber</t>
        </is>
      </c>
    </row>
    <row r="3">
      <c r="A3" s="3" t="inlineStr">
        <is>
          <t>Nunca mais esquecer um boleto ou uma cobrança.</t>
        </is>
      </c>
    </row>
    <row r="5">
      <c r="A5" s="4" t="inlineStr">
        <is>
          <t>Descrição</t>
        </is>
      </c>
      <c r="B5" s="4" t="inlineStr">
        <is>
          <t>Tipo</t>
        </is>
      </c>
      <c r="C5" s="4" t="inlineStr">
        <is>
          <t>Vencimento</t>
        </is>
      </c>
      <c r="D5" s="4" t="inlineStr">
        <is>
          <t>Valor (R$)</t>
        </is>
      </c>
      <c r="E5" s="4" t="inlineStr">
        <is>
          <t>Status</t>
        </is>
      </c>
      <c r="F5" s="4" t="inlineStr">
        <is>
          <t>Alerta</t>
        </is>
      </c>
    </row>
    <row r="6">
      <c r="A6" s="5" t="inlineStr"/>
      <c r="B6" s="5" t="inlineStr"/>
      <c r="C6" s="6" t="inlineStr"/>
      <c r="D6" s="7" t="n">
        <v>0</v>
      </c>
      <c r="E6" s="5" t="inlineStr">
        <is>
          <t>Aberto</t>
        </is>
      </c>
      <c r="F6" s="5">
        <f>IF(C6="","",IF(AND(E6="Aberto",C6&lt;TODAY()),"VENCIDO",IF(AND(E6="Aberto",C6-TODAY()&lt;=3),"vence em breve","")))</f>
        <v/>
      </c>
    </row>
    <row r="7">
      <c r="A7" s="5" t="inlineStr"/>
      <c r="B7" s="5" t="inlineStr"/>
      <c r="C7" s="6" t="inlineStr"/>
      <c r="D7" s="7" t="n">
        <v>0</v>
      </c>
      <c r="E7" s="5" t="inlineStr">
        <is>
          <t>Aberto</t>
        </is>
      </c>
      <c r="F7" s="5">
        <f>IF(C7="","",IF(AND(E7="Aberto",C7&lt;TODAY()),"VENCIDO",IF(AND(E7="Aberto",C7-TODAY()&lt;=3),"vence em breve","")))</f>
        <v/>
      </c>
    </row>
    <row r="8">
      <c r="A8" s="5" t="inlineStr"/>
      <c r="B8" s="5" t="inlineStr"/>
      <c r="C8" s="6" t="inlineStr"/>
      <c r="D8" s="7" t="n">
        <v>0</v>
      </c>
      <c r="E8" s="5" t="inlineStr">
        <is>
          <t>Aberto</t>
        </is>
      </c>
      <c r="F8" s="5">
        <f>IF(C8="","",IF(AND(E8="Aberto",C8&lt;TODAY()),"VENCIDO",IF(AND(E8="Aberto",C8-TODAY()&lt;=3),"vence em breve","")))</f>
        <v/>
      </c>
    </row>
    <row r="9">
      <c r="A9" s="5" t="inlineStr"/>
      <c r="B9" s="5" t="inlineStr"/>
      <c r="C9" s="6" t="inlineStr"/>
      <c r="D9" s="7" t="n">
        <v>0</v>
      </c>
      <c r="E9" s="5" t="inlineStr">
        <is>
          <t>Aberto</t>
        </is>
      </c>
      <c r="F9" s="5">
        <f>IF(C9="","",IF(AND(E9="Aberto",C9&lt;TODAY()),"VENCIDO",IF(AND(E9="Aberto",C9-TODAY()&lt;=3),"vence em breve","")))</f>
        <v/>
      </c>
    </row>
    <row r="10">
      <c r="A10" s="5" t="inlineStr"/>
      <c r="B10" s="5" t="inlineStr"/>
      <c r="C10" s="6" t="inlineStr"/>
      <c r="D10" s="7" t="n">
        <v>0</v>
      </c>
      <c r="E10" s="5" t="inlineStr">
        <is>
          <t>Aberto</t>
        </is>
      </c>
      <c r="F10" s="5">
        <f>IF(C10="","",IF(AND(E10="Aberto",C10&lt;TODAY()),"VENCIDO",IF(AND(E10="Aberto",C10-TODAY()&lt;=3),"vence em breve","")))</f>
        <v/>
      </c>
    </row>
    <row r="11">
      <c r="A11" s="5" t="inlineStr"/>
      <c r="B11" s="5" t="inlineStr"/>
      <c r="C11" s="6" t="inlineStr"/>
      <c r="D11" s="7" t="n">
        <v>0</v>
      </c>
      <c r="E11" s="5" t="inlineStr">
        <is>
          <t>Aberto</t>
        </is>
      </c>
      <c r="F11" s="5">
        <f>IF(C11="","",IF(AND(E11="Aberto",C11&lt;TODAY()),"VENCIDO",IF(AND(E11="Aberto",C11-TODAY()&lt;=3),"vence em breve","")))</f>
        <v/>
      </c>
    </row>
    <row r="12">
      <c r="A12" s="5" t="inlineStr"/>
      <c r="B12" s="5" t="inlineStr"/>
      <c r="C12" s="6" t="inlineStr"/>
      <c r="D12" s="7" t="n">
        <v>0</v>
      </c>
      <c r="E12" s="5" t="inlineStr">
        <is>
          <t>Aberto</t>
        </is>
      </c>
      <c r="F12" s="5">
        <f>IF(C12="","",IF(AND(E12="Aberto",C12&lt;TODAY()),"VENCIDO",IF(AND(E12="Aberto",C12-TODAY()&lt;=3),"vence em breve","")))</f>
        <v/>
      </c>
    </row>
    <row r="13">
      <c r="A13" s="5" t="inlineStr"/>
      <c r="B13" s="5" t="inlineStr"/>
      <c r="C13" s="6" t="inlineStr"/>
      <c r="D13" s="7" t="n">
        <v>0</v>
      </c>
      <c r="E13" s="5" t="inlineStr">
        <is>
          <t>Aberto</t>
        </is>
      </c>
      <c r="F13" s="5">
        <f>IF(C13="","",IF(AND(E13="Aberto",C13&lt;TODAY()),"VENCIDO",IF(AND(E13="Aberto",C13-TODAY()&lt;=3),"vence em breve","")))</f>
        <v/>
      </c>
    </row>
    <row r="14">
      <c r="A14" s="5" t="inlineStr"/>
      <c r="B14" s="5" t="inlineStr"/>
      <c r="C14" s="6" t="inlineStr"/>
      <c r="D14" s="7" t="n">
        <v>0</v>
      </c>
      <c r="E14" s="5" t="inlineStr">
        <is>
          <t>Aberto</t>
        </is>
      </c>
      <c r="F14" s="5">
        <f>IF(C14="","",IF(AND(E14="Aberto",C14&lt;TODAY()),"VENCIDO",IF(AND(E14="Aberto",C14-TODAY()&lt;=3),"vence em breve","")))</f>
        <v/>
      </c>
    </row>
    <row r="15">
      <c r="A15" s="5" t="inlineStr"/>
      <c r="B15" s="5" t="inlineStr"/>
      <c r="C15" s="6" t="inlineStr"/>
      <c r="D15" s="7" t="n">
        <v>0</v>
      </c>
      <c r="E15" s="5" t="inlineStr">
        <is>
          <t>Aberto</t>
        </is>
      </c>
      <c r="F15" s="5">
        <f>IF(C15="","",IF(AND(E15="Aberto",C15&lt;TODAY()),"VENCIDO",IF(AND(E15="Aberto",C15-TODAY()&lt;=3),"vence em breve","")))</f>
        <v/>
      </c>
    </row>
    <row r="16">
      <c r="A16" s="5" t="inlineStr"/>
      <c r="B16" s="5" t="inlineStr"/>
      <c r="C16" s="6" t="inlineStr"/>
      <c r="D16" s="7" t="n">
        <v>0</v>
      </c>
      <c r="E16" s="5" t="inlineStr">
        <is>
          <t>Aberto</t>
        </is>
      </c>
      <c r="F16" s="5">
        <f>IF(C16="","",IF(AND(E16="Aberto",C16&lt;TODAY()),"VENCIDO",IF(AND(E16="Aberto",C16-TODAY()&lt;=3),"vence em breve","")))</f>
        <v/>
      </c>
    </row>
    <row r="17">
      <c r="A17" s="5" t="inlineStr"/>
      <c r="B17" s="5" t="inlineStr"/>
      <c r="C17" s="6" t="inlineStr"/>
      <c r="D17" s="7" t="n">
        <v>0</v>
      </c>
      <c r="E17" s="5" t="inlineStr">
        <is>
          <t>Aberto</t>
        </is>
      </c>
      <c r="F17" s="5">
        <f>IF(C17="","",IF(AND(E17="Aberto",C17&lt;TODAY()),"VENCIDO",IF(AND(E17="Aberto",C17-TODAY()&lt;=3),"vence em breve","")))</f>
        <v/>
      </c>
    </row>
    <row r="18">
      <c r="A18" s="8" t="inlineStr">
        <is>
          <t>A receber (aberto)</t>
        </is>
      </c>
      <c r="D18" s="9">
        <f>SUMIFS(D6:D17,B6:B17,"Receber",E6:E17,"Aberto")</f>
        <v/>
      </c>
    </row>
    <row r="19">
      <c r="A19" s="8" t="inlineStr">
        <is>
          <t>A pagar (aberto)</t>
        </is>
      </c>
      <c r="D19" s="9">
        <f>SUMIFS(D6:D17,B6:B17,"Pagar",E6:E17,"Aberto")</f>
        <v/>
      </c>
    </row>
    <row r="20">
      <c r="A20" s="10" t="inlineStr">
        <is>
          <t>Saldo projetado</t>
        </is>
      </c>
      <c r="B20" s="10" t="n"/>
      <c r="C20" s="10" t="n"/>
      <c r="D20" s="11">
        <f>D18-D19</f>
        <v/>
      </c>
      <c r="E20" s="10" t="n"/>
      <c r="F20" s="10" t="n"/>
    </row>
  </sheetData>
  <mergeCells count="3">
    <mergeCell ref="A3:F3"/>
    <mergeCell ref="A2:F2"/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0"/>
  <sheetViews>
    <sheetView showGridLines="0" workbookViewId="0">
      <selection activeCell="A1" sqref="A1"/>
    </sheetView>
  </sheetViews>
  <sheetFormatPr baseColWidth="8" defaultRowHeight="15"/>
  <cols>
    <col width="4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2" t="inlineStr">
        <is>
          <t>Como usar — RARIA.IA</t>
        </is>
      </c>
    </row>
    <row r="3">
      <c r="A3" s="13" t="inlineStr">
        <is>
          <t>Passo a passo:</t>
        </is>
      </c>
    </row>
    <row r="5">
      <c r="A5" s="14" t="inlineStr">
        <is>
          <t>1.</t>
        </is>
      </c>
      <c r="B5" s="15" t="inlineStr">
        <is>
          <t>Na coluna Tipo, escreva exatamente Pagar ou Receber (a soma depende disso).</t>
        </is>
      </c>
    </row>
    <row r="6">
      <c r="A6" s="14" t="inlineStr">
        <is>
          <t>2.</t>
        </is>
      </c>
      <c r="B6" s="15" t="inlineStr">
        <is>
          <t>Preencha o Vencimento como data. A coluna Alerta avisa VENCIDO ou 'vence em breve' (3 dias).</t>
        </is>
      </c>
    </row>
    <row r="7">
      <c r="A7" s="14" t="inlineStr">
        <is>
          <t>3.</t>
        </is>
      </c>
      <c r="B7" s="15" t="inlineStr">
        <is>
          <t>Quando quitar, troque o Status de Aberto para Pago — sai dos totais automaticamente.</t>
        </is>
      </c>
    </row>
    <row r="8">
      <c r="A8" s="14" t="inlineStr">
        <is>
          <t>4.</t>
        </is>
      </c>
      <c r="B8" s="15" t="inlineStr">
        <is>
          <t>Os três totais no rodapé mostram quanto entra, quanto sai e o saldo projetado.</t>
        </is>
      </c>
    </row>
    <row r="10">
      <c r="A10" s="16" t="inlineStr">
        <is>
          <t>Quer transformar essa planilha num painel automático, do jeito da sua empresa? Chama a Raria no @rariaia.</t>
        </is>
      </c>
    </row>
  </sheetData>
  <mergeCells count="6">
    <mergeCell ref="A1:D1"/>
    <mergeCell ref="B7:F7"/>
    <mergeCell ref="A10:F10"/>
    <mergeCell ref="B6:F6"/>
    <mergeCell ref="B5:F5"/>
    <mergeCell ref="B8:F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2026-08-05T13:37:23Z</dcterms:created>
  <dcterms:modified xmlns:dcterms="http://purl.org/dc/terms/" xmlns:xsi="http://www.w3.org/2001/XMLSchema-instance" xsi:type="dcterms:W3CDTF">2026-08-05T13:37:23Z</dcterms:modified>
</cp:coreProperties>
</file>